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asowicz2400\Desktop\dostawy sukcesywne\"/>
    </mc:Choice>
  </mc:AlternateContent>
  <xr:revisionPtr revIDLastSave="0" documentId="13_ncr:1_{7150BD43-374C-41D7-9518-97294FBEB6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8" i="1" l="1"/>
  <c r="I104" i="1"/>
  <c r="G88" i="1"/>
  <c r="I88" i="1" s="1"/>
  <c r="G89" i="1"/>
  <c r="I89" i="1" s="1"/>
  <c r="G90" i="1"/>
  <c r="G91" i="1"/>
  <c r="I91" i="1" s="1"/>
  <c r="G92" i="1"/>
  <c r="I92" i="1" s="1"/>
  <c r="G93" i="1"/>
  <c r="I93" i="1" s="1"/>
  <c r="G94" i="1"/>
  <c r="I94" i="1" s="1"/>
  <c r="G95" i="1"/>
  <c r="I95" i="1" s="1"/>
  <c r="G96" i="1"/>
  <c r="I96" i="1" s="1"/>
  <c r="G97" i="1"/>
  <c r="I97" i="1" s="1"/>
  <c r="G98" i="1"/>
  <c r="G99" i="1"/>
  <c r="I99" i="1" s="1"/>
  <c r="G100" i="1"/>
  <c r="I100" i="1" s="1"/>
  <c r="G101" i="1"/>
  <c r="I101" i="1" s="1"/>
  <c r="G102" i="1"/>
  <c r="I102" i="1" s="1"/>
  <c r="G103" i="1"/>
  <c r="I103" i="1" s="1"/>
  <c r="G105" i="1"/>
  <c r="I105" i="1" s="1"/>
  <c r="G106" i="1"/>
  <c r="I106" i="1" s="1"/>
  <c r="G87" i="1"/>
  <c r="I87" i="1" s="1"/>
  <c r="I77" i="1"/>
  <c r="I78" i="1"/>
  <c r="I79" i="1"/>
  <c r="I80" i="1"/>
  <c r="G62" i="1"/>
  <c r="I62" i="1" s="1"/>
  <c r="G63" i="1"/>
  <c r="I63" i="1" s="1"/>
  <c r="G64" i="1"/>
  <c r="I64" i="1" s="1"/>
  <c r="G65" i="1"/>
  <c r="I65" i="1" s="1"/>
  <c r="G66" i="1"/>
  <c r="I66" i="1" s="1"/>
  <c r="G67" i="1"/>
  <c r="I67" i="1" s="1"/>
  <c r="G68" i="1"/>
  <c r="I68" i="1" s="1"/>
  <c r="G69" i="1"/>
  <c r="I69" i="1" s="1"/>
  <c r="G70" i="1"/>
  <c r="I70" i="1" s="1"/>
  <c r="G71" i="1"/>
  <c r="I71" i="1" s="1"/>
  <c r="G72" i="1"/>
  <c r="I72" i="1" s="1"/>
  <c r="G73" i="1"/>
  <c r="I73" i="1" s="1"/>
  <c r="G74" i="1"/>
  <c r="I74" i="1" s="1"/>
  <c r="G75" i="1"/>
  <c r="I75" i="1" s="1"/>
  <c r="G76" i="1"/>
  <c r="I76" i="1" s="1"/>
  <c r="G77" i="1"/>
  <c r="G78" i="1"/>
  <c r="G79" i="1"/>
  <c r="G80" i="1"/>
  <c r="G61" i="1"/>
  <c r="I35" i="1"/>
  <c r="I36" i="1"/>
  <c r="I37" i="1"/>
  <c r="I47" i="1"/>
  <c r="G35" i="1"/>
  <c r="G36" i="1"/>
  <c r="G37" i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47" i="1"/>
  <c r="G48" i="1"/>
  <c r="I48" i="1" s="1"/>
  <c r="G49" i="1"/>
  <c r="I49" i="1" s="1"/>
  <c r="G50" i="1"/>
  <c r="I50" i="1" s="1"/>
  <c r="G51" i="1"/>
  <c r="I51" i="1" s="1"/>
  <c r="G52" i="1"/>
  <c r="I52" i="1" s="1"/>
  <c r="G53" i="1"/>
  <c r="I53" i="1" s="1"/>
  <c r="G34" i="1"/>
  <c r="I34" i="1" s="1"/>
  <c r="I14" i="1"/>
  <c r="I7" i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7" i="1"/>
  <c r="G107" i="1" l="1"/>
  <c r="I107" i="1" s="1"/>
  <c r="G81" i="1"/>
  <c r="I81" i="1" s="1"/>
  <c r="I61" i="1"/>
  <c r="G54" i="1"/>
  <c r="I54" i="1" s="1"/>
  <c r="I90" i="1"/>
  <c r="G27" i="1"/>
  <c r="I27" i="1" s="1"/>
</calcChain>
</file>

<file path=xl/sharedStrings.xml><?xml version="1.0" encoding="utf-8"?>
<sst xmlns="http://schemas.openxmlformats.org/spreadsheetml/2006/main" count="259" uniqueCount="141">
  <si>
    <t>LP.</t>
  </si>
  <si>
    <t>NAZWA</t>
  </si>
  <si>
    <t>NUMER KATALOGOWY</t>
  </si>
  <si>
    <t>CENA JEDN. NETTO (ZŁ)</t>
  </si>
  <si>
    <t>WARTOŚĆ NETTO (ZŁ)</t>
  </si>
  <si>
    <t>VAT</t>
  </si>
  <si>
    <t>WARTOŚĆ BRUTTO (ZŁ)</t>
  </si>
  <si>
    <t>Alternator</t>
  </si>
  <si>
    <t>szt.</t>
  </si>
  <si>
    <t>Amortyzator gazowy</t>
  </si>
  <si>
    <t>Amortyzator kabiny</t>
  </si>
  <si>
    <t xml:space="preserve">Amortyzator przedni </t>
  </si>
  <si>
    <t>Amortyzator przedni kpl.</t>
  </si>
  <si>
    <t>Amortyzator tył</t>
  </si>
  <si>
    <t>Bagnet</t>
  </si>
  <si>
    <t>Chłodnica oleju</t>
  </si>
  <si>
    <t>Chomątko</t>
  </si>
  <si>
    <t>Cięgno elastyczne</t>
  </si>
  <si>
    <t>Cięgno elastyczne L=2630mm</t>
  </si>
  <si>
    <t>Cylinder hydrauliczny</t>
  </si>
  <si>
    <t>Cylinderek hamulcowy kpl przód</t>
  </si>
  <si>
    <t xml:space="preserve">Cylinderek hamulcowy kpl przód </t>
  </si>
  <si>
    <t>Cylinderek sterujący</t>
  </si>
  <si>
    <t>Czujnik</t>
  </si>
  <si>
    <t>RAZEM</t>
  </si>
  <si>
    <t>ALTERNATOR A210 KPL.</t>
  </si>
  <si>
    <t>371.000.1</t>
  </si>
  <si>
    <t>ALTERNATOR A220 KPL.</t>
  </si>
  <si>
    <t>372.000.0</t>
  </si>
  <si>
    <t>ALTERNATOR PODZESPÓŁ</t>
  </si>
  <si>
    <t>51.26101-7201</t>
  </si>
  <si>
    <t>AMORTYZATOR</t>
  </si>
  <si>
    <t>289.1.11.01</t>
  </si>
  <si>
    <t>85.41722-6001</t>
  </si>
  <si>
    <t>AMORTYZATOR KABINY</t>
  </si>
  <si>
    <t>671-24-208</t>
  </si>
  <si>
    <t>PEA00111 CN2B09</t>
  </si>
  <si>
    <t>AMORTYZATOR PRZEDNI</t>
  </si>
  <si>
    <t>34-43701-6000</t>
  </si>
  <si>
    <t>AUTOMATYCZNY REGULATOR HAM.</t>
  </si>
  <si>
    <t>62.10.0130</t>
  </si>
  <si>
    <t xml:space="preserve">CHŁODNICA POWIETRZA </t>
  </si>
  <si>
    <t>81.06130-0142</t>
  </si>
  <si>
    <t xml:space="preserve">CHŁODNICA WODY </t>
  </si>
  <si>
    <t>81.06101-6446</t>
  </si>
  <si>
    <t xml:space="preserve">CHŁODNICA WODY BEZ PODG.ROZ. </t>
  </si>
  <si>
    <t>0601.0148</t>
  </si>
  <si>
    <t>CIĘGŁO DŁUGIE</t>
  </si>
  <si>
    <t>444.54.012</t>
  </si>
  <si>
    <t xml:space="preserve">CIĘGŁO PEDAŁU PRZYŚPIESZACZA </t>
  </si>
  <si>
    <t>444.54.013</t>
  </si>
  <si>
    <t xml:space="preserve">CIĘGŁO RĘCZNEGO STEROWANIA </t>
  </si>
  <si>
    <t>411.54.218</t>
  </si>
  <si>
    <t xml:space="preserve">CIĘGŁO STEROWANIA </t>
  </si>
  <si>
    <t>411.54.246</t>
  </si>
  <si>
    <t xml:space="preserve">CYLINDER POMPY SPRZĘGŁA </t>
  </si>
  <si>
    <t>81.30715-6140</t>
  </si>
  <si>
    <t xml:space="preserve">CYLINDER SIŁOWNIKA BLOKADY </t>
  </si>
  <si>
    <t>444.27.089</t>
  </si>
  <si>
    <t>CZOP ZWROTNICY LEWY</t>
  </si>
  <si>
    <t>444.29.508</t>
  </si>
  <si>
    <t>CZOP ZWROTNICY PRAWY</t>
  </si>
  <si>
    <t>444.29.509</t>
  </si>
  <si>
    <t>663.08.216</t>
  </si>
  <si>
    <t>102 1029 698</t>
  </si>
  <si>
    <t xml:space="preserve">ALTERNATOR </t>
  </si>
  <si>
    <t xml:space="preserve">BĘBEN HAMULCOWY PRZEDNI </t>
  </si>
  <si>
    <t>CRZUJNIK CISNIENIA 0,12 MPA NC</t>
  </si>
  <si>
    <t>10211358195070112 2-42402-1-070 /1,2B</t>
  </si>
  <si>
    <t>Czujnik blokady mechanizmu różnicowego</t>
  </si>
  <si>
    <t>E75701385</t>
  </si>
  <si>
    <t xml:space="preserve">CZUJNIK CIŚNIENIA 0,005 MPA 1021135819509 </t>
  </si>
  <si>
    <t xml:space="preserve">0,005 MPA 1021135819509 </t>
  </si>
  <si>
    <t>CZUJNIK CIŚNIENIA 0,55 MPA NC</t>
  </si>
  <si>
    <t>1021135819506 0112-408    02-1-030</t>
  </si>
  <si>
    <t>CZUJNIK CIŚNIENIA 0,60 MPA NO</t>
  </si>
  <si>
    <t>1021135819505 0112-408     02-1-030</t>
  </si>
  <si>
    <t>CZUJNIK TEMPERATURY 500382599</t>
  </si>
  <si>
    <t>500382599</t>
  </si>
  <si>
    <t>ELEKTROZAWÓR STEROWANIA TURBINĄ ELKTROZAWÓR EZT 241; 24V; 0,9MPA; 0,8A</t>
  </si>
  <si>
    <t>241; 24V; 0,9MPA; 0,8A</t>
  </si>
  <si>
    <t>KOŃCÓWKI KULISTE DRĄŻKA KIEROWNICZEGO POPRZECZNEGO PRAWA I LEWA STRONA 641 014 0228/0229 WYPISAĆ PO 1 SZT.</t>
  </si>
  <si>
    <t>641 014 0228/0229 WYPISAĆ PO 1 SZT.</t>
  </si>
  <si>
    <t>LAMPA BŁYS.POM.JELCZ P662D 1021135419159</t>
  </si>
  <si>
    <t>662D 1021135419159</t>
  </si>
  <si>
    <t>LAMPA KIERUNKOWSKAZU BOCZNEGO TYP 175</t>
  </si>
  <si>
    <t>175</t>
  </si>
  <si>
    <t>LAMPA KIERUNKOWSKAZU BOCZNEGO TYP 176</t>
  </si>
  <si>
    <t>176</t>
  </si>
  <si>
    <t>LAMPA POZYCYJNA TYLNA  ADR  102-1135-411-508</t>
  </si>
  <si>
    <t>102-1135-411-508</t>
  </si>
  <si>
    <t>LAMPA ZESPOLONA OBRYSOWA W77-2W LEWA 1021135411534</t>
  </si>
  <si>
    <t>77-2W LEWA 1021135411534</t>
  </si>
  <si>
    <t>LAMPA ZESPOLONA OBRYSOWA W77-2W PRAWA 1021135411535</t>
  </si>
  <si>
    <t>77-2W PRAWA 1021135411535</t>
  </si>
  <si>
    <t>LINKA OPOŃCZY 663.08.216</t>
  </si>
  <si>
    <t>BĘBEN HAMULCOWY</t>
  </si>
  <si>
    <t>0310946-70</t>
  </si>
  <si>
    <t>FELGA STALOWA 17,5X6,75</t>
  </si>
  <si>
    <t>17,5 X 6,75 X ET 145</t>
  </si>
  <si>
    <t>KOŃCÓWKA DRĄŻKA WZDŁUŻNA KPL.</t>
  </si>
  <si>
    <t>NS400-03-46Y-L</t>
  </si>
  <si>
    <t>NS400-03-46Y-R</t>
  </si>
  <si>
    <t>KOŃCÓWKA UKŁADU KIEROWNICZEGO</t>
  </si>
  <si>
    <t>NS400-03-47-L</t>
  </si>
  <si>
    <t>NS400-03-47-R</t>
  </si>
  <si>
    <t>LAMPA BŁYSKOWA 24V</t>
  </si>
  <si>
    <t>ALR 0002</t>
  </si>
  <si>
    <t>ŁOŻYSKO PIASTY</t>
  </si>
  <si>
    <t>2676-50</t>
  </si>
  <si>
    <t>2677-50</t>
  </si>
  <si>
    <t>ŁOŻYSKO ŚLIZGOWE PRZEGUBOWE</t>
  </si>
  <si>
    <t>GE-40-GPZ</t>
  </si>
  <si>
    <t>MIECH POWIETRZNY</t>
  </si>
  <si>
    <t>SP2B12R</t>
  </si>
  <si>
    <t>MODULATOR ABS 2-WYJŚCIA</t>
  </si>
  <si>
    <t>NAKRĘTKA KOŁA M22X1,5</t>
  </si>
  <si>
    <t>03.260.04.12.0</t>
  </si>
  <si>
    <t>OKŁADZINA SZCZEKI</t>
  </si>
  <si>
    <t>200X165X16MM</t>
  </si>
  <si>
    <t>PIASTA OSI</t>
  </si>
  <si>
    <t>BPW 0980106560</t>
  </si>
  <si>
    <t>PODKŁADKA KOŁA OSI</t>
  </si>
  <si>
    <t>02-5615-20-90</t>
  </si>
  <si>
    <t>POMPA CENTRALNEGO SMAROWANIA</t>
  </si>
  <si>
    <t>EG 0102 183.08 24V</t>
  </si>
  <si>
    <t>SIŁOWNIK MEMBRANOWO SPRĘŻYNOWY 20/24</t>
  </si>
  <si>
    <t>BX-7401</t>
  </si>
  <si>
    <t>SIŁOWNIK MEMBRANOWY 20</t>
  </si>
  <si>
    <t>SWORZEŃ</t>
  </si>
  <si>
    <t>60.03.00.03</t>
  </si>
  <si>
    <t>SIŁOWNIK PODNOSZENIA KABINY 102 1029 698</t>
  </si>
  <si>
    <t>Zaąłcznik nr 2</t>
  </si>
  <si>
    <t>ZADANIE NR 2
FORMULARZ CENOWY - CZĘŚCI DO NACZEP I PRZYCZEP</t>
  </si>
  <si>
    <t>ILOŚĆ</t>
  </si>
  <si>
    <t>J.M.</t>
  </si>
  <si>
    <t>ZADANIE NR 1 
FORMULARZ CENOWY - CZĘŚCI DO IVECO</t>
  </si>
  <si>
    <t>ZADANIE NR 3
FORMULARZ CENOWY - CZĘŚCI DO STAR</t>
  </si>
  <si>
    <t>ZADANIE NR 4
FORMULARZ CENOWY - CZĘŚCI DO JELCZ</t>
  </si>
  <si>
    <t>Cylinderek hamulcowy kpl lewy tył</t>
  </si>
  <si>
    <t>Cylinderek hamulcowy kpl prawy tył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</si>
</sst>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415]General"/>
  </numFmts>
  <fonts count="10">
    <font>
      <sz val="11"/>
      <color theme="1"/>
      <name val="Calibri"/>
      <family val="2"/>
      <scheme val="minor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165" fontId="4" fillId="0" borderId="0" applyBorder="0" applyProtection="0"/>
    <xf numFmtId="0" fontId="2" fillId="0" borderId="0"/>
    <xf numFmtId="0" fontId="2" fillId="0" borderId="0"/>
    <xf numFmtId="0" fontId="5" fillId="0" borderId="0"/>
  </cellStyleXfs>
  <cellXfs count="47">
    <xf numFmtId="0" fontId="0" fillId="0" borderId="0" xfId="0"/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2" fontId="2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wrapText="1"/>
    </xf>
    <xf numFmtId="9" fontId="6" fillId="0" borderId="2" xfId="0" applyNumberFormat="1" applyFont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12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1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164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164" fontId="6" fillId="0" borderId="0" xfId="0" applyNumberFormat="1" applyFont="1" applyBorder="1" applyAlignment="1">
      <alignment horizontal="center" wrapText="1"/>
    </xf>
    <xf numFmtId="9" fontId="6" fillId="0" borderId="0" xfId="0" applyNumberFormat="1" applyFont="1" applyBorder="1" applyAlignment="1">
      <alignment horizontal="center" wrapText="1"/>
    </xf>
    <xf numFmtId="0" fontId="8" fillId="0" borderId="2" xfId="0" applyFont="1" applyBorder="1" applyAlignment="1">
      <alignment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</cellXfs>
  <cellStyles count="9">
    <cellStyle name="Excel Built-in Normal" xfId="5" xr:uid="{5979617C-2407-4A70-9745-2AA5867CA2E8}"/>
    <cellStyle name="Normalny" xfId="0" builtinId="0"/>
    <cellStyle name="Normalny 10" xfId="2" xr:uid="{00000000-0005-0000-0000-000002000000}"/>
    <cellStyle name="Normalny 11 7" xfId="1" xr:uid="{00000000-0005-0000-0000-000003000000}"/>
    <cellStyle name="Normalny 16" xfId="8" xr:uid="{93E74095-3FE7-4311-93EA-36570B5C9EA5}"/>
    <cellStyle name="Normalny 2" xfId="3" xr:uid="{00000000-0005-0000-0000-000004000000}"/>
    <cellStyle name="Normalny 2 2" xfId="6" xr:uid="{D7D1F5EE-7075-4EA6-A97B-9F814D65FDF9}"/>
    <cellStyle name="Normalny 2 2 2" xfId="7" xr:uid="{B4303D4A-1210-4E75-8BFA-47579F9177F9}"/>
    <cellStyle name="Normalny 3" xfId="4" xr:uid="{AB50068A-5D08-4A77-B043-ABDF861EC2F2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tabSelected="1" workbookViewId="0">
      <selection activeCell="H1" sqref="H1:I1"/>
    </sheetView>
  </sheetViews>
  <sheetFormatPr defaultColWidth="9.109375" defaultRowHeight="13.2"/>
  <cols>
    <col min="1" max="1" width="6.44140625" style="32" customWidth="1"/>
    <col min="2" max="2" width="33.44140625" style="32" customWidth="1"/>
    <col min="3" max="3" width="20.6640625" style="32" customWidth="1"/>
    <col min="4" max="4" width="8.33203125" style="32" customWidth="1"/>
    <col min="5" max="5" width="9.88671875" style="32" customWidth="1"/>
    <col min="6" max="6" width="12" style="32" customWidth="1"/>
    <col min="7" max="7" width="15.33203125" style="32" customWidth="1"/>
    <col min="8" max="8" width="9.33203125" style="32" customWidth="1"/>
    <col min="9" max="9" width="15.5546875" style="32" customWidth="1"/>
    <col min="10" max="16384" width="9.109375" style="32"/>
  </cols>
  <sheetData>
    <row r="1" spans="1:9">
      <c r="H1" s="44" t="s">
        <v>132</v>
      </c>
      <c r="I1" s="44"/>
    </row>
    <row r="3" spans="1:9" ht="15" customHeight="1">
      <c r="A3" s="41" t="s">
        <v>136</v>
      </c>
      <c r="B3" s="42"/>
      <c r="C3" s="42"/>
      <c r="D3" s="42"/>
      <c r="E3" s="42"/>
      <c r="F3" s="42"/>
      <c r="G3" s="42"/>
      <c r="H3" s="42"/>
      <c r="I3" s="42"/>
    </row>
    <row r="4" spans="1:9">
      <c r="A4" s="41"/>
      <c r="B4" s="42"/>
      <c r="C4" s="42"/>
      <c r="D4" s="42"/>
      <c r="E4" s="42"/>
      <c r="F4" s="42"/>
      <c r="G4" s="42"/>
      <c r="H4" s="42"/>
      <c r="I4" s="42"/>
    </row>
    <row r="5" spans="1:9">
      <c r="A5" s="41"/>
      <c r="B5" s="42"/>
      <c r="C5" s="42"/>
      <c r="D5" s="42"/>
      <c r="E5" s="42"/>
      <c r="F5" s="42"/>
      <c r="G5" s="42"/>
      <c r="H5" s="42"/>
      <c r="I5" s="42"/>
    </row>
    <row r="6" spans="1:9" ht="26.4">
      <c r="A6" s="31" t="s">
        <v>0</v>
      </c>
      <c r="B6" s="31" t="s">
        <v>1</v>
      </c>
      <c r="C6" s="31" t="s">
        <v>2</v>
      </c>
      <c r="D6" s="31" t="s">
        <v>135</v>
      </c>
      <c r="E6" s="31" t="s">
        <v>134</v>
      </c>
      <c r="F6" s="9" t="s">
        <v>3</v>
      </c>
      <c r="G6" s="9" t="s">
        <v>4</v>
      </c>
      <c r="H6" s="31" t="s">
        <v>5</v>
      </c>
      <c r="I6" s="9" t="s">
        <v>6</v>
      </c>
    </row>
    <row r="7" spans="1:9">
      <c r="A7" s="31">
        <v>1</v>
      </c>
      <c r="B7" s="10" t="s">
        <v>7</v>
      </c>
      <c r="C7" s="11">
        <v>4892320</v>
      </c>
      <c r="D7" s="31" t="s">
        <v>8</v>
      </c>
      <c r="E7" s="31">
        <v>1</v>
      </c>
      <c r="F7" s="9"/>
      <c r="G7" s="9">
        <f>E7*F7</f>
        <v>0</v>
      </c>
      <c r="H7" s="12">
        <v>0.23</v>
      </c>
      <c r="I7" s="9">
        <f>G7*1.23</f>
        <v>0</v>
      </c>
    </row>
    <row r="8" spans="1:9">
      <c r="A8" s="31">
        <v>2</v>
      </c>
      <c r="B8" s="10" t="s">
        <v>9</v>
      </c>
      <c r="C8" s="11">
        <v>504329952</v>
      </c>
      <c r="D8" s="31" t="s">
        <v>8</v>
      </c>
      <c r="E8" s="31">
        <v>1</v>
      </c>
      <c r="F8" s="9"/>
      <c r="G8" s="9">
        <f t="shared" ref="G8:G26" si="0">E8*F8</f>
        <v>0</v>
      </c>
      <c r="H8" s="12">
        <v>0.23</v>
      </c>
      <c r="I8" s="9">
        <f t="shared" ref="I8:I27" si="1">G8*1.23</f>
        <v>0</v>
      </c>
    </row>
    <row r="9" spans="1:9">
      <c r="A9" s="31">
        <v>3</v>
      </c>
      <c r="B9" s="10" t="s">
        <v>10</v>
      </c>
      <c r="C9" s="11">
        <v>504053171</v>
      </c>
      <c r="D9" s="31" t="s">
        <v>8</v>
      </c>
      <c r="E9" s="31">
        <v>1</v>
      </c>
      <c r="F9" s="9"/>
      <c r="G9" s="9">
        <f t="shared" si="0"/>
        <v>0</v>
      </c>
      <c r="H9" s="12">
        <v>0.23</v>
      </c>
      <c r="I9" s="9">
        <f t="shared" si="1"/>
        <v>0</v>
      </c>
    </row>
    <row r="10" spans="1:9">
      <c r="A10" s="31">
        <v>4</v>
      </c>
      <c r="B10" s="10" t="s">
        <v>10</v>
      </c>
      <c r="C10" s="11">
        <v>98408734</v>
      </c>
      <c r="D10" s="31" t="s">
        <v>8</v>
      </c>
      <c r="E10" s="31">
        <v>1</v>
      </c>
      <c r="F10" s="9"/>
      <c r="G10" s="9">
        <f t="shared" si="0"/>
        <v>0</v>
      </c>
      <c r="H10" s="12">
        <v>0.23</v>
      </c>
      <c r="I10" s="9">
        <f t="shared" si="1"/>
        <v>0</v>
      </c>
    </row>
    <row r="11" spans="1:9">
      <c r="A11" s="31">
        <v>5</v>
      </c>
      <c r="B11" s="10" t="s">
        <v>11</v>
      </c>
      <c r="C11" s="11">
        <v>504120116</v>
      </c>
      <c r="D11" s="31" t="s">
        <v>8</v>
      </c>
      <c r="E11" s="31">
        <v>1</v>
      </c>
      <c r="F11" s="9"/>
      <c r="G11" s="9">
        <f t="shared" si="0"/>
        <v>0</v>
      </c>
      <c r="H11" s="12">
        <v>0.23</v>
      </c>
      <c r="I11" s="9">
        <f t="shared" si="1"/>
        <v>0</v>
      </c>
    </row>
    <row r="12" spans="1:9">
      <c r="A12" s="31">
        <v>6</v>
      </c>
      <c r="B12" s="10" t="s">
        <v>11</v>
      </c>
      <c r="C12" s="11">
        <v>504197039</v>
      </c>
      <c r="D12" s="31" t="s">
        <v>8</v>
      </c>
      <c r="E12" s="31">
        <v>1</v>
      </c>
      <c r="F12" s="9"/>
      <c r="G12" s="9">
        <f t="shared" si="0"/>
        <v>0</v>
      </c>
      <c r="H12" s="12">
        <v>0.23</v>
      </c>
      <c r="I12" s="9">
        <f t="shared" si="1"/>
        <v>0</v>
      </c>
    </row>
    <row r="13" spans="1:9">
      <c r="A13" s="31">
        <v>7</v>
      </c>
      <c r="B13" s="13" t="s">
        <v>12</v>
      </c>
      <c r="C13" s="7">
        <v>60186271</v>
      </c>
      <c r="D13" s="31" t="s">
        <v>8</v>
      </c>
      <c r="E13" s="31">
        <v>1</v>
      </c>
      <c r="F13" s="9"/>
      <c r="G13" s="9">
        <f t="shared" si="0"/>
        <v>0</v>
      </c>
      <c r="H13" s="12">
        <v>0.23</v>
      </c>
      <c r="I13" s="9">
        <f t="shared" si="1"/>
        <v>0</v>
      </c>
    </row>
    <row r="14" spans="1:9">
      <c r="A14" s="31">
        <v>8</v>
      </c>
      <c r="B14" s="8" t="s">
        <v>13</v>
      </c>
      <c r="C14" s="14">
        <v>504147622</v>
      </c>
      <c r="D14" s="31" t="s">
        <v>8</v>
      </c>
      <c r="E14" s="31">
        <v>1</v>
      </c>
      <c r="F14" s="9"/>
      <c r="G14" s="9">
        <f t="shared" si="0"/>
        <v>0</v>
      </c>
      <c r="H14" s="12">
        <v>0.23</v>
      </c>
      <c r="I14" s="9">
        <f t="shared" si="1"/>
        <v>0</v>
      </c>
    </row>
    <row r="15" spans="1:9">
      <c r="A15" s="31">
        <v>9</v>
      </c>
      <c r="B15" s="10" t="s">
        <v>14</v>
      </c>
      <c r="C15" s="11">
        <v>504078268</v>
      </c>
      <c r="D15" s="31" t="s">
        <v>8</v>
      </c>
      <c r="E15" s="31">
        <v>1</v>
      </c>
      <c r="F15" s="9"/>
      <c r="G15" s="9">
        <f t="shared" si="0"/>
        <v>0</v>
      </c>
      <c r="H15" s="12">
        <v>0.23</v>
      </c>
      <c r="I15" s="9">
        <f t="shared" si="1"/>
        <v>0</v>
      </c>
    </row>
    <row r="16" spans="1:9">
      <c r="A16" s="31">
        <v>10</v>
      </c>
      <c r="B16" s="10" t="s">
        <v>15</v>
      </c>
      <c r="C16" s="11">
        <v>4896407</v>
      </c>
      <c r="D16" s="31" t="s">
        <v>8</v>
      </c>
      <c r="E16" s="31">
        <v>1</v>
      </c>
      <c r="F16" s="9"/>
      <c r="G16" s="9">
        <f t="shared" si="0"/>
        <v>0</v>
      </c>
      <c r="H16" s="12">
        <v>0.23</v>
      </c>
      <c r="I16" s="9">
        <f t="shared" si="1"/>
        <v>0</v>
      </c>
    </row>
    <row r="17" spans="1:9">
      <c r="A17" s="31">
        <v>11</v>
      </c>
      <c r="B17" s="8" t="s">
        <v>16</v>
      </c>
      <c r="C17" s="14">
        <v>4800637</v>
      </c>
      <c r="D17" s="31" t="s">
        <v>8</v>
      </c>
      <c r="E17" s="31">
        <v>1</v>
      </c>
      <c r="F17" s="9"/>
      <c r="G17" s="9">
        <f t="shared" si="0"/>
        <v>0</v>
      </c>
      <c r="H17" s="12">
        <v>0.23</v>
      </c>
      <c r="I17" s="9">
        <f t="shared" si="1"/>
        <v>0</v>
      </c>
    </row>
    <row r="18" spans="1:9">
      <c r="A18" s="31">
        <v>12</v>
      </c>
      <c r="B18" s="10" t="s">
        <v>17</v>
      </c>
      <c r="C18" s="11">
        <v>504302727</v>
      </c>
      <c r="D18" s="31" t="s">
        <v>8</v>
      </c>
      <c r="E18" s="31">
        <v>1</v>
      </c>
      <c r="F18" s="9"/>
      <c r="G18" s="9">
        <f t="shared" si="0"/>
        <v>0</v>
      </c>
      <c r="H18" s="12">
        <v>0.23</v>
      </c>
      <c r="I18" s="9">
        <f t="shared" si="1"/>
        <v>0</v>
      </c>
    </row>
    <row r="19" spans="1:9">
      <c r="A19" s="31">
        <v>13</v>
      </c>
      <c r="B19" s="10" t="s">
        <v>18</v>
      </c>
      <c r="C19" s="11">
        <v>504132156</v>
      </c>
      <c r="D19" s="31" t="s">
        <v>8</v>
      </c>
      <c r="E19" s="31">
        <v>1</v>
      </c>
      <c r="F19" s="9"/>
      <c r="G19" s="9">
        <f t="shared" si="0"/>
        <v>0</v>
      </c>
      <c r="H19" s="12">
        <v>0.23</v>
      </c>
      <c r="I19" s="9">
        <f t="shared" si="1"/>
        <v>0</v>
      </c>
    </row>
    <row r="20" spans="1:9">
      <c r="A20" s="31">
        <v>14</v>
      </c>
      <c r="B20" s="10" t="s">
        <v>19</v>
      </c>
      <c r="C20" s="11">
        <v>504088207</v>
      </c>
      <c r="D20" s="31" t="s">
        <v>8</v>
      </c>
      <c r="E20" s="31">
        <v>1</v>
      </c>
      <c r="F20" s="9"/>
      <c r="G20" s="9">
        <f t="shared" si="0"/>
        <v>0</v>
      </c>
      <c r="H20" s="12">
        <v>0.23</v>
      </c>
      <c r="I20" s="9">
        <f t="shared" si="1"/>
        <v>0</v>
      </c>
    </row>
    <row r="21" spans="1:9">
      <c r="A21" s="31">
        <v>15</v>
      </c>
      <c r="B21" s="10" t="s">
        <v>139</v>
      </c>
      <c r="C21" s="11">
        <v>504185601</v>
      </c>
      <c r="D21" s="31" t="s">
        <v>8</v>
      </c>
      <c r="E21" s="31">
        <v>1</v>
      </c>
      <c r="F21" s="9"/>
      <c r="G21" s="9">
        <f t="shared" si="0"/>
        <v>0</v>
      </c>
      <c r="H21" s="12">
        <v>0.23</v>
      </c>
      <c r="I21" s="9">
        <f t="shared" si="1"/>
        <v>0</v>
      </c>
    </row>
    <row r="22" spans="1:9">
      <c r="A22" s="31">
        <v>16</v>
      </c>
      <c r="B22" s="10" t="s">
        <v>140</v>
      </c>
      <c r="C22" s="11">
        <v>504185603</v>
      </c>
      <c r="D22" s="31" t="s">
        <v>8</v>
      </c>
      <c r="E22" s="31">
        <v>1</v>
      </c>
      <c r="F22" s="9"/>
      <c r="G22" s="9">
        <f t="shared" si="0"/>
        <v>0</v>
      </c>
      <c r="H22" s="12">
        <v>0.23</v>
      </c>
      <c r="I22" s="9">
        <f t="shared" si="1"/>
        <v>0</v>
      </c>
    </row>
    <row r="23" spans="1:9">
      <c r="A23" s="31">
        <v>17</v>
      </c>
      <c r="B23" s="15" t="s">
        <v>20</v>
      </c>
      <c r="C23" s="16">
        <v>504079033</v>
      </c>
      <c r="D23" s="31" t="s">
        <v>8</v>
      </c>
      <c r="E23" s="31">
        <v>1</v>
      </c>
      <c r="F23" s="9"/>
      <c r="G23" s="9">
        <f t="shared" si="0"/>
        <v>0</v>
      </c>
      <c r="H23" s="12">
        <v>0.23</v>
      </c>
      <c r="I23" s="9">
        <f t="shared" si="1"/>
        <v>0</v>
      </c>
    </row>
    <row r="24" spans="1:9">
      <c r="A24" s="31">
        <v>18</v>
      </c>
      <c r="B24" s="10" t="s">
        <v>21</v>
      </c>
      <c r="C24" s="11">
        <v>504079034</v>
      </c>
      <c r="D24" s="31" t="s">
        <v>8</v>
      </c>
      <c r="E24" s="31">
        <v>1</v>
      </c>
      <c r="F24" s="9"/>
      <c r="G24" s="9">
        <f t="shared" si="0"/>
        <v>0</v>
      </c>
      <c r="H24" s="12">
        <v>0.23</v>
      </c>
      <c r="I24" s="9">
        <f t="shared" si="1"/>
        <v>0</v>
      </c>
    </row>
    <row r="25" spans="1:9">
      <c r="A25" s="31">
        <v>19</v>
      </c>
      <c r="B25" s="10" t="s">
        <v>22</v>
      </c>
      <c r="C25" s="11">
        <v>504303303</v>
      </c>
      <c r="D25" s="31" t="s">
        <v>8</v>
      </c>
      <c r="E25" s="31">
        <v>1</v>
      </c>
      <c r="F25" s="9"/>
      <c r="G25" s="9">
        <f t="shared" si="0"/>
        <v>0</v>
      </c>
      <c r="H25" s="12">
        <v>0.23</v>
      </c>
      <c r="I25" s="9">
        <f t="shared" si="1"/>
        <v>0</v>
      </c>
    </row>
    <row r="26" spans="1:9">
      <c r="A26" s="31">
        <v>20</v>
      </c>
      <c r="B26" s="10" t="s">
        <v>23</v>
      </c>
      <c r="C26" s="11">
        <v>41271167</v>
      </c>
      <c r="D26" s="31" t="s">
        <v>8</v>
      </c>
      <c r="E26" s="31">
        <v>1</v>
      </c>
      <c r="F26" s="9"/>
      <c r="G26" s="9">
        <f t="shared" si="0"/>
        <v>0</v>
      </c>
      <c r="H26" s="12">
        <v>0.23</v>
      </c>
      <c r="I26" s="9">
        <f t="shared" si="1"/>
        <v>0</v>
      </c>
    </row>
    <row r="27" spans="1:9" ht="12.75" customHeight="1">
      <c r="A27" s="45" t="s">
        <v>24</v>
      </c>
      <c r="B27" s="45"/>
      <c r="C27" s="45"/>
      <c r="D27" s="45"/>
      <c r="E27" s="45"/>
      <c r="F27" s="39"/>
      <c r="G27" s="33">
        <f>SUM(G7:G26)</f>
        <v>0</v>
      </c>
      <c r="H27" s="40">
        <v>0.23</v>
      </c>
      <c r="I27" s="33">
        <f t="shared" si="1"/>
        <v>0</v>
      </c>
    </row>
    <row r="30" spans="1:9" ht="15" customHeight="1">
      <c r="A30" s="43" t="s">
        <v>133</v>
      </c>
      <c r="B30" s="43"/>
      <c r="C30" s="43"/>
      <c r="D30" s="43"/>
      <c r="E30" s="43"/>
      <c r="F30" s="43"/>
      <c r="G30" s="43"/>
      <c r="H30" s="43"/>
      <c r="I30" s="43"/>
    </row>
    <row r="31" spans="1:9">
      <c r="A31" s="43"/>
      <c r="B31" s="43"/>
      <c r="C31" s="43"/>
      <c r="D31" s="43"/>
      <c r="E31" s="43"/>
      <c r="F31" s="43"/>
      <c r="G31" s="43"/>
      <c r="H31" s="43"/>
      <c r="I31" s="43"/>
    </row>
    <row r="32" spans="1:9">
      <c r="A32" s="43"/>
      <c r="B32" s="43"/>
      <c r="C32" s="43"/>
      <c r="D32" s="43"/>
      <c r="E32" s="43"/>
      <c r="F32" s="43"/>
      <c r="G32" s="43"/>
      <c r="H32" s="43"/>
      <c r="I32" s="43"/>
    </row>
    <row r="33" spans="1:9" ht="26.4">
      <c r="A33" s="31" t="s">
        <v>0</v>
      </c>
      <c r="B33" s="31" t="s">
        <v>1</v>
      </c>
      <c r="C33" s="31" t="s">
        <v>2</v>
      </c>
      <c r="D33" s="34" t="s">
        <v>135</v>
      </c>
      <c r="E33" s="34" t="s">
        <v>134</v>
      </c>
      <c r="F33" s="9" t="s">
        <v>3</v>
      </c>
      <c r="G33" s="9" t="s">
        <v>4</v>
      </c>
      <c r="H33" s="31" t="s">
        <v>5</v>
      </c>
      <c r="I33" s="9" t="s">
        <v>6</v>
      </c>
    </row>
    <row r="34" spans="1:9">
      <c r="A34" s="31">
        <v>1</v>
      </c>
      <c r="B34" s="17" t="s">
        <v>96</v>
      </c>
      <c r="C34" s="6" t="s">
        <v>97</v>
      </c>
      <c r="D34" s="31" t="s">
        <v>8</v>
      </c>
      <c r="E34" s="31">
        <v>1</v>
      </c>
      <c r="F34" s="18"/>
      <c r="G34" s="9">
        <f t="shared" ref="G34:G53" si="2">E34*F34</f>
        <v>0</v>
      </c>
      <c r="H34" s="19">
        <v>0.23</v>
      </c>
      <c r="I34" s="9">
        <f t="shared" ref="I34:I53" si="3">G34*1.23</f>
        <v>0</v>
      </c>
    </row>
    <row r="35" spans="1:9">
      <c r="A35" s="31">
        <v>2</v>
      </c>
      <c r="B35" s="20" t="s">
        <v>98</v>
      </c>
      <c r="C35" s="21" t="s">
        <v>99</v>
      </c>
      <c r="D35" s="31" t="s">
        <v>8</v>
      </c>
      <c r="E35" s="31">
        <v>1</v>
      </c>
      <c r="F35" s="18"/>
      <c r="G35" s="9">
        <f t="shared" si="2"/>
        <v>0</v>
      </c>
      <c r="H35" s="19">
        <v>0.23</v>
      </c>
      <c r="I35" s="9">
        <f t="shared" si="3"/>
        <v>0</v>
      </c>
    </row>
    <row r="36" spans="1:9" ht="26.4">
      <c r="A36" s="31">
        <v>3</v>
      </c>
      <c r="B36" s="17" t="s">
        <v>100</v>
      </c>
      <c r="C36" s="6" t="s">
        <v>101</v>
      </c>
      <c r="D36" s="31" t="s">
        <v>8</v>
      </c>
      <c r="E36" s="31">
        <v>1</v>
      </c>
      <c r="F36" s="18"/>
      <c r="G36" s="9">
        <f t="shared" si="2"/>
        <v>0</v>
      </c>
      <c r="H36" s="19">
        <v>0.23</v>
      </c>
      <c r="I36" s="9">
        <f t="shared" si="3"/>
        <v>0</v>
      </c>
    </row>
    <row r="37" spans="1:9" ht="26.4">
      <c r="A37" s="31">
        <v>4</v>
      </c>
      <c r="B37" s="17" t="s">
        <v>100</v>
      </c>
      <c r="C37" s="6" t="s">
        <v>102</v>
      </c>
      <c r="D37" s="31" t="s">
        <v>8</v>
      </c>
      <c r="E37" s="31">
        <v>1</v>
      </c>
      <c r="F37" s="18"/>
      <c r="G37" s="9">
        <f t="shared" si="2"/>
        <v>0</v>
      </c>
      <c r="H37" s="19">
        <v>0.23</v>
      </c>
      <c r="I37" s="9">
        <f t="shared" si="3"/>
        <v>0</v>
      </c>
    </row>
    <row r="38" spans="1:9" ht="26.4">
      <c r="A38" s="31">
        <v>5</v>
      </c>
      <c r="B38" s="17" t="s">
        <v>103</v>
      </c>
      <c r="C38" s="6" t="s">
        <v>104</v>
      </c>
      <c r="D38" s="31" t="s">
        <v>8</v>
      </c>
      <c r="E38" s="31">
        <v>1</v>
      </c>
      <c r="F38" s="18"/>
      <c r="G38" s="9">
        <f t="shared" si="2"/>
        <v>0</v>
      </c>
      <c r="H38" s="19">
        <v>0.23</v>
      </c>
      <c r="I38" s="9">
        <f t="shared" si="3"/>
        <v>0</v>
      </c>
    </row>
    <row r="39" spans="1:9" ht="26.4">
      <c r="A39" s="31">
        <v>6</v>
      </c>
      <c r="B39" s="17" t="s">
        <v>103</v>
      </c>
      <c r="C39" s="6" t="s">
        <v>105</v>
      </c>
      <c r="D39" s="31" t="s">
        <v>8</v>
      </c>
      <c r="E39" s="31">
        <v>1</v>
      </c>
      <c r="F39" s="18"/>
      <c r="G39" s="9">
        <f t="shared" si="2"/>
        <v>0</v>
      </c>
      <c r="H39" s="19">
        <v>0.23</v>
      </c>
      <c r="I39" s="9">
        <f t="shared" si="3"/>
        <v>0</v>
      </c>
    </row>
    <row r="40" spans="1:9">
      <c r="A40" s="31">
        <v>7</v>
      </c>
      <c r="B40" s="20" t="s">
        <v>106</v>
      </c>
      <c r="C40" s="21" t="s">
        <v>107</v>
      </c>
      <c r="D40" s="31" t="s">
        <v>8</v>
      </c>
      <c r="E40" s="31">
        <v>1</v>
      </c>
      <c r="F40" s="18"/>
      <c r="G40" s="9">
        <f t="shared" si="2"/>
        <v>0</v>
      </c>
      <c r="H40" s="19">
        <v>0.23</v>
      </c>
      <c r="I40" s="9">
        <f t="shared" si="3"/>
        <v>0</v>
      </c>
    </row>
    <row r="41" spans="1:9">
      <c r="A41" s="31">
        <v>8</v>
      </c>
      <c r="B41" s="17" t="s">
        <v>108</v>
      </c>
      <c r="C41" s="6" t="s">
        <v>109</v>
      </c>
      <c r="D41" s="31" t="s">
        <v>8</v>
      </c>
      <c r="E41" s="31">
        <v>1</v>
      </c>
      <c r="F41" s="18"/>
      <c r="G41" s="9">
        <f t="shared" si="2"/>
        <v>0</v>
      </c>
      <c r="H41" s="19">
        <v>0.23</v>
      </c>
      <c r="I41" s="9">
        <f t="shared" si="3"/>
        <v>0</v>
      </c>
    </row>
    <row r="42" spans="1:9">
      <c r="A42" s="31">
        <v>9</v>
      </c>
      <c r="B42" s="17" t="s">
        <v>108</v>
      </c>
      <c r="C42" s="6" t="s">
        <v>110</v>
      </c>
      <c r="D42" s="31" t="s">
        <v>8</v>
      </c>
      <c r="E42" s="31">
        <v>1</v>
      </c>
      <c r="F42" s="18"/>
      <c r="G42" s="9">
        <f t="shared" si="2"/>
        <v>0</v>
      </c>
      <c r="H42" s="19">
        <v>0.23</v>
      </c>
      <c r="I42" s="9">
        <f t="shared" si="3"/>
        <v>0</v>
      </c>
    </row>
    <row r="43" spans="1:9">
      <c r="A43" s="31">
        <v>10</v>
      </c>
      <c r="B43" s="17" t="s">
        <v>111</v>
      </c>
      <c r="C43" s="6" t="s">
        <v>112</v>
      </c>
      <c r="D43" s="31" t="s">
        <v>8</v>
      </c>
      <c r="E43" s="31">
        <v>1</v>
      </c>
      <c r="F43" s="18"/>
      <c r="G43" s="9">
        <f t="shared" si="2"/>
        <v>0</v>
      </c>
      <c r="H43" s="19">
        <v>0.23</v>
      </c>
      <c r="I43" s="9">
        <f t="shared" si="3"/>
        <v>0</v>
      </c>
    </row>
    <row r="44" spans="1:9">
      <c r="A44" s="31">
        <v>11</v>
      </c>
      <c r="B44" s="17" t="s">
        <v>113</v>
      </c>
      <c r="C44" s="6" t="s">
        <v>114</v>
      </c>
      <c r="D44" s="31" t="s">
        <v>8</v>
      </c>
      <c r="E44" s="31">
        <v>1</v>
      </c>
      <c r="F44" s="18"/>
      <c r="G44" s="9">
        <f t="shared" si="2"/>
        <v>0</v>
      </c>
      <c r="H44" s="19">
        <v>0.23</v>
      </c>
      <c r="I44" s="9">
        <f t="shared" si="3"/>
        <v>0</v>
      </c>
    </row>
    <row r="45" spans="1:9">
      <c r="A45" s="31">
        <v>12</v>
      </c>
      <c r="B45" s="17" t="s">
        <v>115</v>
      </c>
      <c r="C45" s="6">
        <v>364105021</v>
      </c>
      <c r="D45" s="31" t="s">
        <v>8</v>
      </c>
      <c r="E45" s="31">
        <v>1</v>
      </c>
      <c r="F45" s="18"/>
      <c r="G45" s="9">
        <f t="shared" si="2"/>
        <v>0</v>
      </c>
      <c r="H45" s="19">
        <v>0.23</v>
      </c>
      <c r="I45" s="9">
        <f t="shared" si="3"/>
        <v>0</v>
      </c>
    </row>
    <row r="46" spans="1:9">
      <c r="A46" s="31">
        <v>13</v>
      </c>
      <c r="B46" s="17" t="s">
        <v>116</v>
      </c>
      <c r="C46" s="6" t="s">
        <v>117</v>
      </c>
      <c r="D46" s="31" t="s">
        <v>8</v>
      </c>
      <c r="E46" s="31">
        <v>1</v>
      </c>
      <c r="F46" s="18"/>
      <c r="G46" s="9">
        <f t="shared" si="2"/>
        <v>0</v>
      </c>
      <c r="H46" s="19">
        <v>0.23</v>
      </c>
      <c r="I46" s="9">
        <f t="shared" si="3"/>
        <v>0</v>
      </c>
    </row>
    <row r="47" spans="1:9">
      <c r="A47" s="31">
        <v>14</v>
      </c>
      <c r="B47" s="17" t="s">
        <v>118</v>
      </c>
      <c r="C47" s="6" t="s">
        <v>119</v>
      </c>
      <c r="D47" s="31" t="s">
        <v>8</v>
      </c>
      <c r="E47" s="31">
        <v>1</v>
      </c>
      <c r="F47" s="18"/>
      <c r="G47" s="9">
        <f t="shared" si="2"/>
        <v>0</v>
      </c>
      <c r="H47" s="19">
        <v>0.23</v>
      </c>
      <c r="I47" s="9">
        <f t="shared" si="3"/>
        <v>0</v>
      </c>
    </row>
    <row r="48" spans="1:9">
      <c r="A48" s="31">
        <v>15</v>
      </c>
      <c r="B48" s="20" t="s">
        <v>120</v>
      </c>
      <c r="C48" s="21" t="s">
        <v>121</v>
      </c>
      <c r="D48" s="31" t="s">
        <v>8</v>
      </c>
      <c r="E48" s="31">
        <v>1</v>
      </c>
      <c r="F48" s="18"/>
      <c r="G48" s="9">
        <f t="shared" si="2"/>
        <v>0</v>
      </c>
      <c r="H48" s="19">
        <v>0.23</v>
      </c>
      <c r="I48" s="9">
        <f t="shared" si="3"/>
        <v>0</v>
      </c>
    </row>
    <row r="49" spans="1:9">
      <c r="A49" s="31">
        <v>16</v>
      </c>
      <c r="B49" s="20" t="s">
        <v>122</v>
      </c>
      <c r="C49" s="21" t="s">
        <v>123</v>
      </c>
      <c r="D49" s="31" t="s">
        <v>8</v>
      </c>
      <c r="E49" s="31">
        <v>1</v>
      </c>
      <c r="F49" s="18"/>
      <c r="G49" s="9">
        <f t="shared" si="2"/>
        <v>0</v>
      </c>
      <c r="H49" s="19">
        <v>0.23</v>
      </c>
      <c r="I49" s="9">
        <f t="shared" si="3"/>
        <v>0</v>
      </c>
    </row>
    <row r="50" spans="1:9" ht="26.4">
      <c r="A50" s="31">
        <v>17</v>
      </c>
      <c r="B50" s="17" t="s">
        <v>124</v>
      </c>
      <c r="C50" s="6" t="s">
        <v>125</v>
      </c>
      <c r="D50" s="31" t="s">
        <v>8</v>
      </c>
      <c r="E50" s="31">
        <v>1</v>
      </c>
      <c r="F50" s="18"/>
      <c r="G50" s="9">
        <f t="shared" si="2"/>
        <v>0</v>
      </c>
      <c r="H50" s="19">
        <v>0.23</v>
      </c>
      <c r="I50" s="9">
        <f t="shared" si="3"/>
        <v>0</v>
      </c>
    </row>
    <row r="51" spans="1:9" ht="26.4">
      <c r="A51" s="31">
        <v>18</v>
      </c>
      <c r="B51" s="17" t="s">
        <v>126</v>
      </c>
      <c r="C51" s="6" t="s">
        <v>127</v>
      </c>
      <c r="D51" s="31" t="s">
        <v>8</v>
      </c>
      <c r="E51" s="31">
        <v>1</v>
      </c>
      <c r="F51" s="18"/>
      <c r="G51" s="9">
        <f t="shared" si="2"/>
        <v>0</v>
      </c>
      <c r="H51" s="19">
        <v>0.23</v>
      </c>
      <c r="I51" s="9">
        <f t="shared" si="3"/>
        <v>0</v>
      </c>
    </row>
    <row r="52" spans="1:9">
      <c r="A52" s="31">
        <v>19</v>
      </c>
      <c r="B52" s="17" t="s">
        <v>128</v>
      </c>
      <c r="C52" s="6">
        <v>1203411101</v>
      </c>
      <c r="D52" s="31" t="s">
        <v>8</v>
      </c>
      <c r="E52" s="31">
        <v>1</v>
      </c>
      <c r="F52" s="18"/>
      <c r="G52" s="9">
        <f t="shared" si="2"/>
        <v>0</v>
      </c>
      <c r="H52" s="19">
        <v>0.23</v>
      </c>
      <c r="I52" s="9">
        <f t="shared" si="3"/>
        <v>0</v>
      </c>
    </row>
    <row r="53" spans="1:9">
      <c r="A53" s="31">
        <v>20</v>
      </c>
      <c r="B53" s="17" t="s">
        <v>129</v>
      </c>
      <c r="C53" s="6" t="s">
        <v>130</v>
      </c>
      <c r="D53" s="31" t="s">
        <v>8</v>
      </c>
      <c r="E53" s="31">
        <v>1</v>
      </c>
      <c r="F53" s="18"/>
      <c r="G53" s="9">
        <f t="shared" si="2"/>
        <v>0</v>
      </c>
      <c r="H53" s="19">
        <v>0.23</v>
      </c>
      <c r="I53" s="9">
        <f t="shared" si="3"/>
        <v>0</v>
      </c>
    </row>
    <row r="54" spans="1:9">
      <c r="A54" s="45" t="s">
        <v>24</v>
      </c>
      <c r="B54" s="45"/>
      <c r="C54" s="45"/>
      <c r="D54" s="45"/>
      <c r="E54" s="45"/>
      <c r="F54" s="39"/>
      <c r="G54" s="33">
        <f>SUM(G34:G53)</f>
        <v>0</v>
      </c>
      <c r="H54" s="40">
        <v>0.23</v>
      </c>
      <c r="I54" s="33">
        <f t="shared" ref="I54" si="4">G54*1.23</f>
        <v>0</v>
      </c>
    </row>
    <row r="57" spans="1:9">
      <c r="A57" s="43" t="s">
        <v>137</v>
      </c>
      <c r="B57" s="43"/>
      <c r="C57" s="43"/>
      <c r="D57" s="43"/>
      <c r="E57" s="43"/>
      <c r="F57" s="43"/>
      <c r="G57" s="43"/>
      <c r="H57" s="43"/>
      <c r="I57" s="43"/>
    </row>
    <row r="58" spans="1:9">
      <c r="A58" s="43"/>
      <c r="B58" s="43"/>
      <c r="C58" s="43"/>
      <c r="D58" s="43"/>
      <c r="E58" s="43"/>
      <c r="F58" s="43"/>
      <c r="G58" s="43"/>
      <c r="H58" s="43"/>
      <c r="I58" s="43"/>
    </row>
    <row r="59" spans="1:9">
      <c r="A59" s="43"/>
      <c r="B59" s="43"/>
      <c r="C59" s="43"/>
      <c r="D59" s="43"/>
      <c r="E59" s="43"/>
      <c r="F59" s="43"/>
      <c r="G59" s="43"/>
      <c r="H59" s="43"/>
      <c r="I59" s="43"/>
    </row>
    <row r="60" spans="1:9" ht="26.4">
      <c r="A60" s="34" t="s">
        <v>0</v>
      </c>
      <c r="B60" s="34" t="s">
        <v>1</v>
      </c>
      <c r="C60" s="34" t="s">
        <v>2</v>
      </c>
      <c r="D60" s="34" t="s">
        <v>135</v>
      </c>
      <c r="E60" s="34" t="s">
        <v>134</v>
      </c>
      <c r="F60" s="9" t="s">
        <v>3</v>
      </c>
      <c r="G60" s="9" t="s">
        <v>4</v>
      </c>
      <c r="H60" s="34" t="s">
        <v>5</v>
      </c>
      <c r="I60" s="9" t="s">
        <v>6</v>
      </c>
    </row>
    <row r="61" spans="1:9">
      <c r="A61" s="31">
        <v>1</v>
      </c>
      <c r="B61" s="1" t="s">
        <v>25</v>
      </c>
      <c r="C61" s="2" t="s">
        <v>26</v>
      </c>
      <c r="D61" s="31" t="s">
        <v>8</v>
      </c>
      <c r="E61" s="31">
        <v>1</v>
      </c>
      <c r="F61" s="9"/>
      <c r="G61" s="9">
        <f t="shared" ref="G61:G80" si="5">E61*F61</f>
        <v>0</v>
      </c>
      <c r="H61" s="12">
        <v>0.23</v>
      </c>
      <c r="I61" s="9">
        <f t="shared" ref="I61:I81" si="6">G61*1.23</f>
        <v>0</v>
      </c>
    </row>
    <row r="62" spans="1:9">
      <c r="A62" s="31">
        <v>2</v>
      </c>
      <c r="B62" s="1" t="s">
        <v>27</v>
      </c>
      <c r="C62" s="2" t="s">
        <v>28</v>
      </c>
      <c r="D62" s="31" t="s">
        <v>8</v>
      </c>
      <c r="E62" s="31">
        <v>1</v>
      </c>
      <c r="F62" s="9"/>
      <c r="G62" s="9">
        <f t="shared" si="5"/>
        <v>0</v>
      </c>
      <c r="H62" s="12">
        <v>0.23</v>
      </c>
      <c r="I62" s="9">
        <f t="shared" si="6"/>
        <v>0</v>
      </c>
    </row>
    <row r="63" spans="1:9">
      <c r="A63" s="31">
        <v>3</v>
      </c>
      <c r="B63" s="1" t="s">
        <v>29</v>
      </c>
      <c r="C63" s="3" t="s">
        <v>30</v>
      </c>
      <c r="D63" s="31" t="s">
        <v>8</v>
      </c>
      <c r="E63" s="31">
        <v>1</v>
      </c>
      <c r="F63" s="9"/>
      <c r="G63" s="9">
        <f t="shared" si="5"/>
        <v>0</v>
      </c>
      <c r="H63" s="12">
        <v>0.23</v>
      </c>
      <c r="I63" s="9">
        <f t="shared" si="6"/>
        <v>0</v>
      </c>
    </row>
    <row r="64" spans="1:9">
      <c r="A64" s="31">
        <v>4</v>
      </c>
      <c r="B64" s="1" t="s">
        <v>31</v>
      </c>
      <c r="C64" s="3" t="s">
        <v>32</v>
      </c>
      <c r="D64" s="31" t="s">
        <v>8</v>
      </c>
      <c r="E64" s="31">
        <v>1</v>
      </c>
      <c r="F64" s="9"/>
      <c r="G64" s="9">
        <f t="shared" si="5"/>
        <v>0</v>
      </c>
      <c r="H64" s="12">
        <v>0.23</v>
      </c>
      <c r="I64" s="9">
        <f t="shared" si="6"/>
        <v>0</v>
      </c>
    </row>
    <row r="65" spans="1:9">
      <c r="A65" s="31">
        <v>5</v>
      </c>
      <c r="B65" s="4" t="s">
        <v>31</v>
      </c>
      <c r="C65" s="3" t="s">
        <v>33</v>
      </c>
      <c r="D65" s="31" t="s">
        <v>8</v>
      </c>
      <c r="E65" s="31">
        <v>1</v>
      </c>
      <c r="F65" s="9"/>
      <c r="G65" s="9">
        <f t="shared" si="5"/>
        <v>0</v>
      </c>
      <c r="H65" s="12">
        <v>0.23</v>
      </c>
      <c r="I65" s="9">
        <f t="shared" si="6"/>
        <v>0</v>
      </c>
    </row>
    <row r="66" spans="1:9">
      <c r="A66" s="31">
        <v>6</v>
      </c>
      <c r="B66" s="4" t="s">
        <v>34</v>
      </c>
      <c r="C66" s="3" t="s">
        <v>35</v>
      </c>
      <c r="D66" s="31" t="s">
        <v>8</v>
      </c>
      <c r="E66" s="31">
        <v>1</v>
      </c>
      <c r="F66" s="9"/>
      <c r="G66" s="9">
        <f t="shared" si="5"/>
        <v>0</v>
      </c>
      <c r="H66" s="12">
        <v>0.23</v>
      </c>
      <c r="I66" s="9">
        <f t="shared" si="6"/>
        <v>0</v>
      </c>
    </row>
    <row r="67" spans="1:9">
      <c r="A67" s="31">
        <v>7</v>
      </c>
      <c r="B67" s="4" t="s">
        <v>34</v>
      </c>
      <c r="C67" s="3" t="s">
        <v>36</v>
      </c>
      <c r="D67" s="31" t="s">
        <v>8</v>
      </c>
      <c r="E67" s="31">
        <v>1</v>
      </c>
      <c r="F67" s="9"/>
      <c r="G67" s="9">
        <f t="shared" si="5"/>
        <v>0</v>
      </c>
      <c r="H67" s="12">
        <v>0.23</v>
      </c>
      <c r="I67" s="9">
        <f t="shared" si="6"/>
        <v>0</v>
      </c>
    </row>
    <row r="68" spans="1:9">
      <c r="A68" s="31">
        <v>8</v>
      </c>
      <c r="B68" s="1" t="s">
        <v>37</v>
      </c>
      <c r="C68" s="2" t="s">
        <v>38</v>
      </c>
      <c r="D68" s="31" t="s">
        <v>8</v>
      </c>
      <c r="E68" s="31">
        <v>1</v>
      </c>
      <c r="F68" s="9"/>
      <c r="G68" s="9">
        <f t="shared" si="5"/>
        <v>0</v>
      </c>
      <c r="H68" s="12">
        <v>0.23</v>
      </c>
      <c r="I68" s="9">
        <f t="shared" si="6"/>
        <v>0</v>
      </c>
    </row>
    <row r="69" spans="1:9">
      <c r="A69" s="31">
        <v>9</v>
      </c>
      <c r="B69" s="1" t="s">
        <v>39</v>
      </c>
      <c r="C69" s="2" t="s">
        <v>40</v>
      </c>
      <c r="D69" s="31" t="s">
        <v>8</v>
      </c>
      <c r="E69" s="31">
        <v>1</v>
      </c>
      <c r="F69" s="9"/>
      <c r="G69" s="9">
        <f t="shared" si="5"/>
        <v>0</v>
      </c>
      <c r="H69" s="12">
        <v>0.23</v>
      </c>
      <c r="I69" s="9">
        <f t="shared" si="6"/>
        <v>0</v>
      </c>
    </row>
    <row r="70" spans="1:9">
      <c r="A70" s="31">
        <v>10</v>
      </c>
      <c r="B70" s="4" t="s">
        <v>41</v>
      </c>
      <c r="C70" s="3" t="s">
        <v>42</v>
      </c>
      <c r="D70" s="31" t="s">
        <v>8</v>
      </c>
      <c r="E70" s="31">
        <v>1</v>
      </c>
      <c r="F70" s="9"/>
      <c r="G70" s="9">
        <f t="shared" si="5"/>
        <v>0</v>
      </c>
      <c r="H70" s="12">
        <v>0.23</v>
      </c>
      <c r="I70" s="9">
        <f t="shared" si="6"/>
        <v>0</v>
      </c>
    </row>
    <row r="71" spans="1:9">
      <c r="A71" s="31">
        <v>11</v>
      </c>
      <c r="B71" s="1" t="s">
        <v>43</v>
      </c>
      <c r="C71" s="3" t="s">
        <v>44</v>
      </c>
      <c r="D71" s="31" t="s">
        <v>8</v>
      </c>
      <c r="E71" s="31">
        <v>1</v>
      </c>
      <c r="F71" s="9"/>
      <c r="G71" s="9">
        <f t="shared" si="5"/>
        <v>0</v>
      </c>
      <c r="H71" s="12">
        <v>0.23</v>
      </c>
      <c r="I71" s="9">
        <f t="shared" si="6"/>
        <v>0</v>
      </c>
    </row>
    <row r="72" spans="1:9">
      <c r="A72" s="31">
        <v>12</v>
      </c>
      <c r="B72" s="1" t="s">
        <v>45</v>
      </c>
      <c r="C72" s="2" t="s">
        <v>46</v>
      </c>
      <c r="D72" s="31" t="s">
        <v>8</v>
      </c>
      <c r="E72" s="31">
        <v>1</v>
      </c>
      <c r="F72" s="9"/>
      <c r="G72" s="9">
        <f t="shared" si="5"/>
        <v>0</v>
      </c>
      <c r="H72" s="12">
        <v>0.23</v>
      </c>
      <c r="I72" s="9">
        <f t="shared" si="6"/>
        <v>0</v>
      </c>
    </row>
    <row r="73" spans="1:9">
      <c r="A73" s="31">
        <v>13</v>
      </c>
      <c r="B73" s="1" t="s">
        <v>47</v>
      </c>
      <c r="C73" s="2" t="s">
        <v>48</v>
      </c>
      <c r="D73" s="31" t="s">
        <v>8</v>
      </c>
      <c r="E73" s="31">
        <v>1</v>
      </c>
      <c r="F73" s="9"/>
      <c r="G73" s="9">
        <f t="shared" si="5"/>
        <v>0</v>
      </c>
      <c r="H73" s="12">
        <v>0.23</v>
      </c>
      <c r="I73" s="9">
        <f t="shared" si="6"/>
        <v>0</v>
      </c>
    </row>
    <row r="74" spans="1:9">
      <c r="A74" s="31">
        <v>14</v>
      </c>
      <c r="B74" s="4" t="s">
        <v>49</v>
      </c>
      <c r="C74" s="3" t="s">
        <v>50</v>
      </c>
      <c r="D74" s="31" t="s">
        <v>8</v>
      </c>
      <c r="E74" s="31">
        <v>1</v>
      </c>
      <c r="F74" s="9"/>
      <c r="G74" s="9">
        <f t="shared" si="5"/>
        <v>0</v>
      </c>
      <c r="H74" s="12">
        <v>0.23</v>
      </c>
      <c r="I74" s="9">
        <f t="shared" si="6"/>
        <v>0</v>
      </c>
    </row>
    <row r="75" spans="1:9">
      <c r="A75" s="31">
        <v>15</v>
      </c>
      <c r="B75" s="4" t="s">
        <v>51</v>
      </c>
      <c r="C75" s="3" t="s">
        <v>52</v>
      </c>
      <c r="D75" s="31" t="s">
        <v>8</v>
      </c>
      <c r="E75" s="31">
        <v>1</v>
      </c>
      <c r="F75" s="9"/>
      <c r="G75" s="9">
        <f t="shared" si="5"/>
        <v>0</v>
      </c>
      <c r="H75" s="12">
        <v>0.23</v>
      </c>
      <c r="I75" s="9">
        <f t="shared" si="6"/>
        <v>0</v>
      </c>
    </row>
    <row r="76" spans="1:9">
      <c r="A76" s="31">
        <v>16</v>
      </c>
      <c r="B76" s="1" t="s">
        <v>53</v>
      </c>
      <c r="C76" s="2" t="s">
        <v>54</v>
      </c>
      <c r="D76" s="31" t="s">
        <v>8</v>
      </c>
      <c r="E76" s="31">
        <v>1</v>
      </c>
      <c r="F76" s="9"/>
      <c r="G76" s="9">
        <f t="shared" si="5"/>
        <v>0</v>
      </c>
      <c r="H76" s="12">
        <v>0.23</v>
      </c>
      <c r="I76" s="9">
        <f t="shared" si="6"/>
        <v>0</v>
      </c>
    </row>
    <row r="77" spans="1:9">
      <c r="A77" s="31">
        <v>17</v>
      </c>
      <c r="B77" s="4" t="s">
        <v>55</v>
      </c>
      <c r="C77" s="3" t="s">
        <v>56</v>
      </c>
      <c r="D77" s="31" t="s">
        <v>8</v>
      </c>
      <c r="E77" s="31">
        <v>1</v>
      </c>
      <c r="F77" s="9"/>
      <c r="G77" s="9">
        <f t="shared" si="5"/>
        <v>0</v>
      </c>
      <c r="H77" s="12">
        <v>0.23</v>
      </c>
      <c r="I77" s="9">
        <f t="shared" si="6"/>
        <v>0</v>
      </c>
    </row>
    <row r="78" spans="1:9">
      <c r="A78" s="31">
        <v>18</v>
      </c>
      <c r="B78" s="1" t="s">
        <v>57</v>
      </c>
      <c r="C78" s="2" t="s">
        <v>58</v>
      </c>
      <c r="D78" s="31" t="s">
        <v>8</v>
      </c>
      <c r="E78" s="31">
        <v>1</v>
      </c>
      <c r="F78" s="9"/>
      <c r="G78" s="9">
        <f t="shared" si="5"/>
        <v>0</v>
      </c>
      <c r="H78" s="12">
        <v>0.23</v>
      </c>
      <c r="I78" s="9">
        <f t="shared" si="6"/>
        <v>0</v>
      </c>
    </row>
    <row r="79" spans="1:9">
      <c r="A79" s="31">
        <v>19</v>
      </c>
      <c r="B79" s="1" t="s">
        <v>59</v>
      </c>
      <c r="C79" s="5" t="s">
        <v>60</v>
      </c>
      <c r="D79" s="31" t="s">
        <v>8</v>
      </c>
      <c r="E79" s="31">
        <v>1</v>
      </c>
      <c r="F79" s="9"/>
      <c r="G79" s="9">
        <f t="shared" si="5"/>
        <v>0</v>
      </c>
      <c r="H79" s="12">
        <v>0.23</v>
      </c>
      <c r="I79" s="9">
        <f t="shared" si="6"/>
        <v>0</v>
      </c>
    </row>
    <row r="80" spans="1:9">
      <c r="A80" s="31">
        <v>20</v>
      </c>
      <c r="B80" s="1" t="s">
        <v>61</v>
      </c>
      <c r="C80" s="5" t="s">
        <v>62</v>
      </c>
      <c r="D80" s="31" t="s">
        <v>8</v>
      </c>
      <c r="E80" s="31">
        <v>1</v>
      </c>
      <c r="F80" s="9"/>
      <c r="G80" s="9">
        <f t="shared" si="5"/>
        <v>0</v>
      </c>
      <c r="H80" s="12">
        <v>0.23</v>
      </c>
      <c r="I80" s="9">
        <f t="shared" si="6"/>
        <v>0</v>
      </c>
    </row>
    <row r="81" spans="1:9">
      <c r="A81" s="45" t="s">
        <v>24</v>
      </c>
      <c r="B81" s="45"/>
      <c r="C81" s="45"/>
      <c r="D81" s="45"/>
      <c r="E81" s="45"/>
      <c r="F81" s="39"/>
      <c r="G81" s="33">
        <f>SUM(G61:G80)</f>
        <v>0</v>
      </c>
      <c r="H81" s="40">
        <v>0.23</v>
      </c>
      <c r="I81" s="33">
        <f t="shared" si="6"/>
        <v>0</v>
      </c>
    </row>
    <row r="82" spans="1:9">
      <c r="A82" s="35"/>
      <c r="B82" s="35"/>
      <c r="C82" s="35"/>
      <c r="D82" s="35"/>
      <c r="E82" s="35"/>
      <c r="F82" s="36"/>
      <c r="G82" s="37"/>
      <c r="H82" s="38"/>
      <c r="I82" s="37"/>
    </row>
    <row r="83" spans="1:9">
      <c r="A83" s="35"/>
      <c r="B83" s="35"/>
      <c r="C83" s="35"/>
      <c r="D83" s="35"/>
      <c r="E83" s="35"/>
      <c r="F83" s="36"/>
      <c r="G83" s="37"/>
      <c r="H83" s="38"/>
      <c r="I83" s="37"/>
    </row>
    <row r="84" spans="1:9">
      <c r="A84" s="43" t="s">
        <v>138</v>
      </c>
      <c r="B84" s="46"/>
      <c r="C84" s="46"/>
      <c r="D84" s="46"/>
      <c r="E84" s="46"/>
      <c r="F84" s="46"/>
      <c r="G84" s="46"/>
      <c r="H84" s="46"/>
      <c r="I84" s="46"/>
    </row>
    <row r="85" spans="1:9">
      <c r="A85" s="46"/>
      <c r="B85" s="46"/>
      <c r="C85" s="46"/>
      <c r="D85" s="46"/>
      <c r="E85" s="46"/>
      <c r="F85" s="46"/>
      <c r="G85" s="46"/>
      <c r="H85" s="46"/>
      <c r="I85" s="46"/>
    </row>
    <row r="86" spans="1:9" ht="26.4">
      <c r="A86" s="34" t="s">
        <v>0</v>
      </c>
      <c r="B86" s="34" t="s">
        <v>1</v>
      </c>
      <c r="C86" s="34" t="s">
        <v>2</v>
      </c>
      <c r="D86" s="34" t="s">
        <v>135</v>
      </c>
      <c r="E86" s="34" t="s">
        <v>134</v>
      </c>
      <c r="F86" s="9" t="s">
        <v>3</v>
      </c>
      <c r="G86" s="9" t="s">
        <v>4</v>
      </c>
      <c r="H86" s="34" t="s">
        <v>5</v>
      </c>
      <c r="I86" s="9" t="s">
        <v>6</v>
      </c>
    </row>
    <row r="87" spans="1:9" ht="26.4">
      <c r="A87" s="22">
        <v>1</v>
      </c>
      <c r="B87" s="23" t="s">
        <v>131</v>
      </c>
      <c r="C87" s="24" t="s">
        <v>64</v>
      </c>
      <c r="D87" s="5" t="s">
        <v>8</v>
      </c>
      <c r="E87" s="5">
        <v>1</v>
      </c>
      <c r="F87" s="9"/>
      <c r="G87" s="9">
        <f t="shared" ref="G87:G106" si="7">E87*F87</f>
        <v>0</v>
      </c>
      <c r="H87" s="12">
        <v>0.23</v>
      </c>
      <c r="I87" s="9">
        <f t="shared" ref="I87:I107" si="8">G87*1.23</f>
        <v>0</v>
      </c>
    </row>
    <row r="88" spans="1:9">
      <c r="A88" s="22">
        <v>2</v>
      </c>
      <c r="B88" s="23" t="s">
        <v>65</v>
      </c>
      <c r="C88" s="24">
        <v>500315943</v>
      </c>
      <c r="D88" s="5" t="s">
        <v>8</v>
      </c>
      <c r="E88" s="5">
        <v>1</v>
      </c>
      <c r="F88" s="9"/>
      <c r="G88" s="9">
        <f t="shared" si="7"/>
        <v>0</v>
      </c>
      <c r="H88" s="12">
        <v>0.23</v>
      </c>
      <c r="I88" s="9">
        <f t="shared" si="8"/>
        <v>0</v>
      </c>
    </row>
    <row r="89" spans="1:9">
      <c r="A89" s="22">
        <v>3</v>
      </c>
      <c r="B89" s="23" t="s">
        <v>31</v>
      </c>
      <c r="C89" s="24">
        <v>1021029694686</v>
      </c>
      <c r="D89" s="5" t="s">
        <v>8</v>
      </c>
      <c r="E89" s="5">
        <v>1</v>
      </c>
      <c r="F89" s="9"/>
      <c r="G89" s="9">
        <f t="shared" si="7"/>
        <v>0</v>
      </c>
      <c r="H89" s="12">
        <v>0.23</v>
      </c>
      <c r="I89" s="9">
        <f t="shared" si="8"/>
        <v>0</v>
      </c>
    </row>
    <row r="90" spans="1:9">
      <c r="A90" s="22">
        <v>4</v>
      </c>
      <c r="B90" s="23" t="s">
        <v>31</v>
      </c>
      <c r="C90" s="24">
        <v>4410050286</v>
      </c>
      <c r="D90" s="5" t="s">
        <v>8</v>
      </c>
      <c r="E90" s="5">
        <v>1</v>
      </c>
      <c r="F90" s="9"/>
      <c r="G90" s="9">
        <f t="shared" si="7"/>
        <v>0</v>
      </c>
      <c r="H90" s="12">
        <v>0.23</v>
      </c>
      <c r="I90" s="9">
        <f t="shared" si="8"/>
        <v>0</v>
      </c>
    </row>
    <row r="91" spans="1:9">
      <c r="A91" s="22">
        <v>5</v>
      </c>
      <c r="B91" s="23" t="s">
        <v>66</v>
      </c>
      <c r="C91" s="24">
        <v>4612470047</v>
      </c>
      <c r="D91" s="5" t="s">
        <v>8</v>
      </c>
      <c r="E91" s="5">
        <v>1</v>
      </c>
      <c r="F91" s="9"/>
      <c r="G91" s="9">
        <f t="shared" si="7"/>
        <v>0</v>
      </c>
      <c r="H91" s="12">
        <v>0.23</v>
      </c>
      <c r="I91" s="9">
        <f t="shared" si="8"/>
        <v>0</v>
      </c>
    </row>
    <row r="92" spans="1:9" ht="26.4">
      <c r="A92" s="22">
        <v>6</v>
      </c>
      <c r="B92" s="25" t="s">
        <v>67</v>
      </c>
      <c r="C92" s="26" t="s">
        <v>68</v>
      </c>
      <c r="D92" s="5" t="s">
        <v>8</v>
      </c>
      <c r="E92" s="5">
        <v>1</v>
      </c>
      <c r="F92" s="9"/>
      <c r="G92" s="9">
        <f t="shared" si="7"/>
        <v>0</v>
      </c>
      <c r="H92" s="12">
        <v>0.23</v>
      </c>
      <c r="I92" s="9">
        <f t="shared" si="8"/>
        <v>0</v>
      </c>
    </row>
    <row r="93" spans="1:9" ht="26.4">
      <c r="A93" s="22">
        <v>7</v>
      </c>
      <c r="B93" s="25" t="s">
        <v>69</v>
      </c>
      <c r="C93" s="27" t="s">
        <v>70</v>
      </c>
      <c r="D93" s="5" t="s">
        <v>8</v>
      </c>
      <c r="E93" s="5">
        <v>1</v>
      </c>
      <c r="F93" s="9"/>
      <c r="G93" s="9">
        <f t="shared" si="7"/>
        <v>0</v>
      </c>
      <c r="H93" s="12">
        <v>0.23</v>
      </c>
      <c r="I93" s="9">
        <f t="shared" si="8"/>
        <v>0</v>
      </c>
    </row>
    <row r="94" spans="1:9" ht="26.4">
      <c r="A94" s="22">
        <v>8</v>
      </c>
      <c r="B94" s="23" t="s">
        <v>71</v>
      </c>
      <c r="C94" s="24" t="s">
        <v>72</v>
      </c>
      <c r="D94" s="5" t="s">
        <v>8</v>
      </c>
      <c r="E94" s="5">
        <v>1</v>
      </c>
      <c r="F94" s="9"/>
      <c r="G94" s="9">
        <f t="shared" si="7"/>
        <v>0</v>
      </c>
      <c r="H94" s="12">
        <v>0.23</v>
      </c>
      <c r="I94" s="9">
        <f t="shared" si="8"/>
        <v>0</v>
      </c>
    </row>
    <row r="95" spans="1:9" ht="26.4">
      <c r="A95" s="22">
        <v>9</v>
      </c>
      <c r="B95" s="25" t="s">
        <v>73</v>
      </c>
      <c r="C95" s="26" t="s">
        <v>74</v>
      </c>
      <c r="D95" s="5" t="s">
        <v>8</v>
      </c>
      <c r="E95" s="5">
        <v>1</v>
      </c>
      <c r="F95" s="9"/>
      <c r="G95" s="9">
        <f t="shared" si="7"/>
        <v>0</v>
      </c>
      <c r="H95" s="12">
        <v>0.23</v>
      </c>
      <c r="I95" s="9">
        <f t="shared" si="8"/>
        <v>0</v>
      </c>
    </row>
    <row r="96" spans="1:9" ht="26.4">
      <c r="A96" s="22">
        <v>10</v>
      </c>
      <c r="B96" s="25" t="s">
        <v>75</v>
      </c>
      <c r="C96" s="26" t="s">
        <v>76</v>
      </c>
      <c r="D96" s="5" t="s">
        <v>8</v>
      </c>
      <c r="E96" s="5">
        <v>1</v>
      </c>
      <c r="F96" s="9"/>
      <c r="G96" s="9">
        <f t="shared" si="7"/>
        <v>0</v>
      </c>
      <c r="H96" s="12">
        <v>0.23</v>
      </c>
      <c r="I96" s="9">
        <f t="shared" si="8"/>
        <v>0</v>
      </c>
    </row>
    <row r="97" spans="1:9">
      <c r="A97" s="22">
        <v>11</v>
      </c>
      <c r="B97" s="23" t="s">
        <v>77</v>
      </c>
      <c r="C97" s="24" t="s">
        <v>78</v>
      </c>
      <c r="D97" s="5" t="s">
        <v>8</v>
      </c>
      <c r="E97" s="5">
        <v>1</v>
      </c>
      <c r="F97" s="9"/>
      <c r="G97" s="9">
        <f t="shared" si="7"/>
        <v>0</v>
      </c>
      <c r="H97" s="12">
        <v>0.23</v>
      </c>
      <c r="I97" s="9">
        <f t="shared" si="8"/>
        <v>0</v>
      </c>
    </row>
    <row r="98" spans="1:9" ht="39.6">
      <c r="A98" s="22">
        <v>12</v>
      </c>
      <c r="B98" s="28" t="s">
        <v>79</v>
      </c>
      <c r="C98" s="29" t="s">
        <v>80</v>
      </c>
      <c r="D98" s="30" t="s">
        <v>8</v>
      </c>
      <c r="E98" s="5">
        <v>1</v>
      </c>
      <c r="F98" s="9"/>
      <c r="G98" s="9">
        <f t="shared" si="7"/>
        <v>0</v>
      </c>
      <c r="H98" s="12">
        <v>0.23</v>
      </c>
      <c r="I98" s="9">
        <f t="shared" si="8"/>
        <v>0</v>
      </c>
    </row>
    <row r="99" spans="1:9" ht="52.8">
      <c r="A99" s="22">
        <v>13</v>
      </c>
      <c r="B99" s="23" t="s">
        <v>81</v>
      </c>
      <c r="C99" s="24" t="s">
        <v>82</v>
      </c>
      <c r="D99" s="5" t="s">
        <v>8</v>
      </c>
      <c r="E99" s="5">
        <v>1</v>
      </c>
      <c r="F99" s="9"/>
      <c r="G99" s="9">
        <f t="shared" si="7"/>
        <v>0</v>
      </c>
      <c r="H99" s="12">
        <v>0.23</v>
      </c>
      <c r="I99" s="9">
        <f t="shared" si="8"/>
        <v>0</v>
      </c>
    </row>
    <row r="100" spans="1:9" ht="26.4">
      <c r="A100" s="22">
        <v>14</v>
      </c>
      <c r="B100" s="23" t="s">
        <v>83</v>
      </c>
      <c r="C100" s="24" t="s">
        <v>84</v>
      </c>
      <c r="D100" s="5" t="s">
        <v>8</v>
      </c>
      <c r="E100" s="5">
        <v>1</v>
      </c>
      <c r="F100" s="9"/>
      <c r="G100" s="9">
        <f t="shared" si="7"/>
        <v>0</v>
      </c>
      <c r="H100" s="12">
        <v>0.23</v>
      </c>
      <c r="I100" s="9">
        <f t="shared" si="8"/>
        <v>0</v>
      </c>
    </row>
    <row r="101" spans="1:9" ht="26.4">
      <c r="A101" s="22">
        <v>15</v>
      </c>
      <c r="B101" s="23" t="s">
        <v>85</v>
      </c>
      <c r="C101" s="24" t="s">
        <v>86</v>
      </c>
      <c r="D101" s="5" t="s">
        <v>8</v>
      </c>
      <c r="E101" s="5">
        <v>1</v>
      </c>
      <c r="F101" s="9"/>
      <c r="G101" s="9">
        <f t="shared" si="7"/>
        <v>0</v>
      </c>
      <c r="H101" s="12">
        <v>0.23</v>
      </c>
      <c r="I101" s="9">
        <f t="shared" si="8"/>
        <v>0</v>
      </c>
    </row>
    <row r="102" spans="1:9" ht="26.4">
      <c r="A102" s="22">
        <v>16</v>
      </c>
      <c r="B102" s="23" t="s">
        <v>87</v>
      </c>
      <c r="C102" s="24" t="s">
        <v>88</v>
      </c>
      <c r="D102" s="5" t="s">
        <v>8</v>
      </c>
      <c r="E102" s="5">
        <v>1</v>
      </c>
      <c r="F102" s="9"/>
      <c r="G102" s="9">
        <f t="shared" si="7"/>
        <v>0</v>
      </c>
      <c r="H102" s="12">
        <v>0.23</v>
      </c>
      <c r="I102" s="9">
        <f t="shared" si="8"/>
        <v>0</v>
      </c>
    </row>
    <row r="103" spans="1:9" ht="26.4">
      <c r="A103" s="22">
        <v>17</v>
      </c>
      <c r="B103" s="23" t="s">
        <v>89</v>
      </c>
      <c r="C103" s="24" t="s">
        <v>90</v>
      </c>
      <c r="D103" s="5" t="s">
        <v>8</v>
      </c>
      <c r="E103" s="5">
        <v>1</v>
      </c>
      <c r="F103" s="9"/>
      <c r="G103" s="9">
        <f t="shared" si="7"/>
        <v>0</v>
      </c>
      <c r="H103" s="12">
        <v>0.23</v>
      </c>
      <c r="I103" s="9">
        <f t="shared" si="8"/>
        <v>0</v>
      </c>
    </row>
    <row r="104" spans="1:9" ht="26.4">
      <c r="A104" s="22">
        <v>18</v>
      </c>
      <c r="B104" s="23" t="s">
        <v>91</v>
      </c>
      <c r="C104" s="24" t="s">
        <v>92</v>
      </c>
      <c r="D104" s="5" t="s">
        <v>8</v>
      </c>
      <c r="E104" s="5">
        <v>1</v>
      </c>
      <c r="F104" s="9"/>
      <c r="G104" s="9">
        <v>0</v>
      </c>
      <c r="H104" s="12">
        <v>0.23</v>
      </c>
      <c r="I104" s="9">
        <f t="shared" si="8"/>
        <v>0</v>
      </c>
    </row>
    <row r="105" spans="1:9" ht="26.4">
      <c r="A105" s="22">
        <v>19</v>
      </c>
      <c r="B105" s="23" t="s">
        <v>93</v>
      </c>
      <c r="C105" s="24" t="s">
        <v>94</v>
      </c>
      <c r="D105" s="5" t="s">
        <v>8</v>
      </c>
      <c r="E105" s="5">
        <v>1</v>
      </c>
      <c r="F105" s="9"/>
      <c r="G105" s="9">
        <f t="shared" si="7"/>
        <v>0</v>
      </c>
      <c r="H105" s="12">
        <v>0.23</v>
      </c>
      <c r="I105" s="9">
        <f t="shared" si="8"/>
        <v>0</v>
      </c>
    </row>
    <row r="106" spans="1:9">
      <c r="A106" s="22">
        <v>20</v>
      </c>
      <c r="B106" s="23" t="s">
        <v>95</v>
      </c>
      <c r="C106" s="24" t="s">
        <v>63</v>
      </c>
      <c r="D106" s="5" t="s">
        <v>8</v>
      </c>
      <c r="E106" s="5">
        <v>1</v>
      </c>
      <c r="F106" s="9"/>
      <c r="G106" s="9">
        <f t="shared" si="7"/>
        <v>0</v>
      </c>
      <c r="H106" s="12">
        <v>0.23</v>
      </c>
      <c r="I106" s="9">
        <f t="shared" si="8"/>
        <v>0</v>
      </c>
    </row>
    <row r="107" spans="1:9">
      <c r="A107" s="45" t="s">
        <v>24</v>
      </c>
      <c r="B107" s="45"/>
      <c r="C107" s="45"/>
      <c r="D107" s="45"/>
      <c r="E107" s="45"/>
      <c r="F107" s="39"/>
      <c r="G107" s="33">
        <f>SUM(G87:G106)</f>
        <v>0</v>
      </c>
      <c r="H107" s="40">
        <v>0.23</v>
      </c>
      <c r="I107" s="33">
        <f t="shared" si="8"/>
        <v>0</v>
      </c>
    </row>
  </sheetData>
  <mergeCells count="9">
    <mergeCell ref="A84:I85"/>
    <mergeCell ref="A81:E81"/>
    <mergeCell ref="A107:E107"/>
    <mergeCell ref="A54:E54"/>
    <mergeCell ref="A3:I5"/>
    <mergeCell ref="A57:I59"/>
    <mergeCell ref="H1:I1"/>
    <mergeCell ref="A27:E27"/>
    <mergeCell ref="A30:I32"/>
  </mergeCells>
  <conditionalFormatting sqref="C57:C80">
    <cfRule type="duplicateValues" dxfId="3" priority="5"/>
  </conditionalFormatting>
  <conditionalFormatting sqref="C84:C85 C87:C106">
    <cfRule type="duplicateValues" dxfId="2" priority="6"/>
  </conditionalFormatting>
  <conditionalFormatting sqref="C86">
    <cfRule type="duplicateValues" dxfId="1" priority="1"/>
  </conditionalFormatting>
  <conditionalFormatting sqref="C87:C106">
    <cfRule type="duplicateValues" dxfId="0" priority="7" stopIfTrue="1"/>
  </conditionalFormatting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nguage xmlns="http://schemas.microsoft.com/sharepoint/v3">Polski</Language>
    <KomorkaOrganizacyjna xmlns="http://schemas.microsoft.com/sharepoint/v3">Wybór A</KomorkaOrganizacyjna>
    <Opis xmlns="http://schemas.microsoft.com/sharepoint/v3" xsi:nil="true"/>
    <NumerKancelaryjny xmlns="http://schemas.microsoft.com/sharepoint/v3" xsi:nil="true"/>
    <DokumentWazny xmlns="http://schemas.microsoft.com/sharepoint/v3">false</DokumentWazny>
    <KlauzulaTajnosci xmlns="http://schemas.microsoft.com/sharepoint/v3">JAWNE</KlauzulaTajnosci>
    <ZatwierdzonyPrzez xmlns="http://schemas.microsoft.com/sharepoint/v3" xsi:nil="true"/>
    <JednostkaWojskowa xmlns="http://schemas.microsoft.com/sharepoint/v3">DG RSZ</JednostkaWojskowa>
    <_dlc_DocId xmlns="f52873c2-5f31-4973-adda-d4235ece25bd">PEYA4Z2STNJ5-1786848945-2336</_dlc_DocId>
    <_dlc_DocIdUrl xmlns="f52873c2-5f31-4973-adda-d4235ece25bd">
      <Url>https://iwspsz.ron.int/jiwspsz/rblog/2rblog/jwbezpod/26wog/kom/szp/_layouts/15/DocIdRedir.aspx?ID=PEYA4Z2STNJ5-1786848945-2336</Url>
      <Description>PEYA4Z2STNJ5-1786848945-2336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" ma:contentTypeID="0x010100EA88FAC8E08B4012A42756AAADA623DA01002848AD243254B54B949791124F7C4F98" ma:contentTypeVersion="1" ma:contentTypeDescription="Utwórz nowy dokument typu Word" ma:contentTypeScope="" ma:versionID="0f427f800638975e73f2a0e69ca606cc">
  <xsd:schema xmlns:xsd="http://www.w3.org/2001/XMLSchema" xmlns:xs="http://www.w3.org/2001/XMLSchema" xmlns:p="http://schemas.microsoft.com/office/2006/metadata/properties" xmlns:ns1="http://schemas.microsoft.com/sharepoint/v3" xmlns:ns2="f52873c2-5f31-4973-adda-d4235ece25bd" targetNamespace="http://schemas.microsoft.com/office/2006/metadata/properties" ma:root="true" ma:fieldsID="be9d6e8850a0c97aa616c373a518efbe" ns1:_="" ns2:_="">
    <xsd:import namespace="http://schemas.microsoft.com/sharepoint/v3"/>
    <xsd:import namespace="f52873c2-5f31-4973-adda-d4235ece25bd"/>
    <xsd:element name="properties">
      <xsd:complexType>
        <xsd:sequence>
          <xsd:element name="documentManagement">
            <xsd:complexType>
              <xsd:all>
                <xsd:element ref="ns1:Opis" minOccurs="0"/>
                <xsd:element ref="ns1:ZatwierdzonyPrzez" minOccurs="0"/>
                <xsd:element ref="ns1:KomorkaOrganizacyjna" minOccurs="0"/>
                <xsd:element ref="ns1:JednostkaWojskowa" minOccurs="0"/>
                <xsd:element ref="ns1:KlauzulaTajnosci"/>
                <xsd:element ref="ns1:Language"/>
                <xsd:element ref="ns1:NumerKancelaryjny" minOccurs="0"/>
                <xsd:element ref="ns1:DokumentWazny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description="Dodatkowe informacje o dokumencie" ma:internalName="Opis">
      <xsd:simpleType>
        <xsd:restriction base="dms:Note"/>
      </xsd:simpleType>
    </xsd:element>
    <xsd:element name="ZatwierdzonyPrzez" ma:index="9" nillable="true" ma:displayName="Zatwierdzony przez" ma:description="Stanowisko służbowe osoby, która podpisała/zatwierdziła dokument" ma:internalName="ZatwierdzonyPrzez">
      <xsd:simpleType>
        <xsd:restriction base="dms:Text"/>
      </xsd:simpleType>
    </xsd:element>
    <xsd:element name="KomorkaOrganizacyjna" ma:index="10" nillable="true" ma:displayName="Komórka organizacyjna" ma:default="Wybór A" ma:description="Komórka organizacyjna autora zgodnie z etatem" ma:format="Dropdown" ma:internalName="KomorkaOrganizacyjna">
      <xsd:simpleType>
        <xsd:union memberTypes="dms:Text">
          <xsd:simpleType>
            <xsd:restriction base="dms:Choice">
              <xsd:enumeration value="Wybór A"/>
              <xsd:enumeration value="Wybór B"/>
              <xsd:enumeration value="Wybór C"/>
            </xsd:restriction>
          </xsd:simpleType>
        </xsd:union>
      </xsd:simpleType>
    </xsd:element>
    <xsd:element name="JednostkaWojskowa" ma:index="11" nillable="true" ma:displayName="Jednostka Wojskowa" ma:default="DG RSZ" ma:format="Dropdown" ma:internalName="JednostkaWojskowa">
      <xsd:simpleType>
        <xsd:union memberTypes="dms:Text">
          <xsd:simpleType>
            <xsd:restriction base="dms:Choice">
              <xsd:enumeration value="DG RSZ"/>
              <xsd:enumeration value="MON"/>
              <xsd:enumeration value="SztGen"/>
              <xsd:enumeration value="DWLąd"/>
              <xsd:enumeration value="2 KZ"/>
              <xsd:enumeration value="WK P-W"/>
              <xsd:enumeration value="1DZ"/>
              <xsd:enumeration value="11DKPanc"/>
              <xsd:enumeration value="12DZ"/>
              <xsd:enumeration value="16DZ"/>
              <xsd:enumeration value="6BDSz"/>
              <xsd:enumeration value="25BKPow"/>
              <xsd:enumeration value="CWSD DG RSZ"/>
              <xsd:enumeration value="CSŁiL"/>
              <xsd:enumeration value="8bWRE"/>
              <xsd:enumeration value="2 ORel"/>
              <xsd:enumeration value="BWD WKP-W"/>
            </xsd:restriction>
          </xsd:simpleType>
        </xsd:union>
      </xsd:simpleType>
    </xsd:element>
    <xsd:element name="KlauzulaTajnosci" ma:index="12" ma:displayName="Klauzula tajności" ma:default="JAWNE" ma:description="Klasyfikacja niejawności dokumentu" ma:format="Dropdown" ma:internalName="KlauzulaTajnosci">
      <xsd:simpleType>
        <xsd:restriction base="dms:Choice">
          <xsd:enumeration value="JAWNE"/>
          <xsd:enumeration value="ZASTRZEŻONE"/>
        </xsd:restriction>
      </xsd:simpleType>
    </xsd:element>
    <xsd:element name="Language" ma:index="13" ma:displayName="Język" ma:default="Polski" ma:internalName="Language">
      <xsd:simpleType>
        <xsd:restriction base="dms:Choice">
          <xsd:enumeration value="Angielski"/>
          <xsd:enumeration value="Francuski"/>
          <xsd:enumeration value="Polski"/>
        </xsd:restriction>
      </xsd:simpleType>
    </xsd:element>
    <xsd:element name="NumerKancelaryjny" ma:index="14" nillable="true" ma:displayName="Numer kancelaryjny" ma:description="Numer kancelarii JW." ma:internalName="NumerKancelaryjny">
      <xsd:simpleType>
        <xsd:restriction base="dms:Text"/>
      </xsd:simpleType>
    </xsd:element>
    <xsd:element name="DokumentWazny" ma:index="15" nillable="true" ma:displayName="Ważny" ma:default="0" ma:description="Zaznaczona flaga oznacza ważny dokument." ma:internalName="DokumentWazny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2873c2-5f31-4973-adda-d4235ece25bd" elementFormDefault="qualified">
    <xsd:import namespace="http://schemas.microsoft.com/office/2006/documentManagement/types"/>
    <xsd:import namespace="http://schemas.microsoft.com/office/infopath/2007/PartnerControls"/>
    <xsd:element name="_dlc_DocId" ma:index="16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17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89875B6-916D-4F33-9DDC-C2228BE49E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09DD0-8BBE-4627-8BD7-362D4575D5FE}">
  <ds:schemaRefs>
    <ds:schemaRef ds:uri="http://schemas.microsoft.com/office/2006/documentManagement/types"/>
    <ds:schemaRef ds:uri="f52873c2-5f31-4973-adda-d4235ece25b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EB60C6B-EC0F-44E5-ADFC-F75E4124CD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2873c2-5f31-4973-adda-d4235ece2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FDB131-8B1A-4BA5-9BB4-70A8792A8582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8FD1EE4D-4906-48C0-BCB6-4D7169FB9FA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Popielarz-Makowska Magdalena</dc:creator>
  <cp:lastModifiedBy>Wąsowicz Agata</cp:lastModifiedBy>
  <cp:lastPrinted>2025-11-24T10:30:19Z</cp:lastPrinted>
  <dcterms:created xsi:type="dcterms:W3CDTF">2015-06-05T18:19:34Z</dcterms:created>
  <dcterms:modified xsi:type="dcterms:W3CDTF">2026-03-13T08:53:42Z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0x010100EA88FAC8E08B4012A42756AAADA623DA01002848AD243254B54B949791124F7C4F98</vt:lpwstr>
  </property>
  <property fmtid="{D5CDD505-2E9C-101B-9397-08002B2CF9AE}" pid="3" name="_dlc_DocIdItemGuid">
    <vt:lpwstr>16c025f1-a478-4769-99f7-76e905e9b9f2</vt:lpwstr>
  </property>
  <property fmtid="{D5CDD505-2E9C-101B-9397-08002B2CF9AE}" pid="4" name="docIndexRef">
    <vt:lpwstr>40f72556-92cc-49c8-9d72-d16a8c03a9bd</vt:lpwstr>
  </property>
  <property fmtid="{D5CDD505-2E9C-101B-9397-08002B2CF9AE}" pid="5" name="bjSaver">
    <vt:lpwstr>d8QrGb6U/CE/OZtSOwDI3uyqUm67EBXn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Popielarz-Makowska Magdalena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pmDocIH">
    <vt:lpwstr>zYQ4Zgx1H4HRbx8DlUxUA4HQBx7nR7Ss</vt:lpwstr>
  </property>
  <property fmtid="{D5CDD505-2E9C-101B-9397-08002B2CF9AE}" pid="11" name="bjClsUserRVM">
    <vt:lpwstr>[]</vt:lpwstr>
  </property>
  <property fmtid="{D5CDD505-2E9C-101B-9397-08002B2CF9AE}" pid="1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3" name="bjDocumentLabelXML-0">
    <vt:lpwstr>ames.com/2008/01/sie/internal/label"&gt;&lt;element uid="d7220eed-17a6-431d-810c-83a0ddfed893" value="" /&gt;&lt;/sisl&gt;</vt:lpwstr>
  </property>
  <property fmtid="{D5CDD505-2E9C-101B-9397-08002B2CF9AE}" pid="14" name="s5636:Creator type=IP">
    <vt:lpwstr>10.30.140.31</vt:lpwstr>
  </property>
</Properties>
</file>